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65D616B2-2712-413E-8A9E-56D0952C2D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6课时" sheetId="3" r:id="rId1"/>
  </sheets>
  <definedNames>
    <definedName name="weekday">#REF!</definedName>
  </definedNames>
  <calcPr calcId="191029"/>
  <pivotCaches>
    <pivotCache cacheId="25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3" l="1"/>
  <c r="J20" i="3"/>
  <c r="C7" i="3"/>
  <c r="C11" i="3"/>
  <c r="C13" i="3" l="1"/>
  <c r="C12" i="3"/>
  <c r="C10" i="3"/>
  <c r="C9" i="3"/>
  <c r="C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E44CA533-564B-4093-8CD2-8B2349E805E1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<sst xmlns="http://schemas.openxmlformats.org/spreadsheetml/2006/main" count="90" uniqueCount="65">
  <si>
    <t>选课课号：</t>
    <phoneticPr fontId="4" type="noConversion"/>
  </si>
  <si>
    <t>学期：</t>
    <phoneticPr fontId="4" type="noConversion"/>
  </si>
  <si>
    <t>主讲教师</t>
    <phoneticPr fontId="4" type="noConversion"/>
  </si>
  <si>
    <t>授课对象（班级）</t>
    <phoneticPr fontId="4" type="noConversion"/>
  </si>
  <si>
    <t>理论：</t>
    <phoneticPr fontId="4" type="noConversion"/>
  </si>
  <si>
    <t>学时</t>
    <phoneticPr fontId="4" type="noConversion"/>
  </si>
  <si>
    <t>教材</t>
    <phoneticPr fontId="4" type="noConversion"/>
  </si>
  <si>
    <t>选课人数:</t>
    <phoneticPr fontId="4" type="noConversion"/>
  </si>
  <si>
    <t>周次</t>
    <phoneticPr fontId="4" type="noConversion"/>
  </si>
  <si>
    <t>上课
日期</t>
    <phoneticPr fontId="4" type="noConversion"/>
  </si>
  <si>
    <t>星期几</t>
    <phoneticPr fontId="4" type="noConversion"/>
  </si>
  <si>
    <t>节次</t>
    <phoneticPr fontId="4" type="noConversion"/>
  </si>
  <si>
    <t>授课
形式</t>
    <phoneticPr fontId="4" type="noConversion"/>
  </si>
  <si>
    <t>教学内容</t>
    <phoneticPr fontId="4" type="noConversion"/>
  </si>
  <si>
    <t>上课
地点</t>
    <phoneticPr fontId="4" type="noConversion"/>
  </si>
  <si>
    <t>任课
教师</t>
    <phoneticPr fontId="4" type="noConversion"/>
  </si>
  <si>
    <t>教师
职称</t>
    <phoneticPr fontId="4" type="noConversion"/>
  </si>
  <si>
    <t>备注</t>
    <phoneticPr fontId="4" type="noConversion"/>
  </si>
  <si>
    <t>实验：</t>
    <phoneticPr fontId="4" type="noConversion"/>
  </si>
  <si>
    <t>人</t>
    <phoneticPr fontId="4" type="noConversion"/>
  </si>
  <si>
    <t>叶娜</t>
    <phoneticPr fontId="10" type="noConversion"/>
  </si>
  <si>
    <t>欧阳艺兰</t>
    <phoneticPr fontId="4" type="noConversion"/>
  </si>
  <si>
    <t>实验/见习</t>
  </si>
  <si>
    <t>氧化苦参碱的提取分离</t>
  </si>
  <si>
    <t>张健</t>
    <phoneticPr fontId="10" type="noConversion"/>
  </si>
  <si>
    <t>氨溴索的合成研究-1</t>
  </si>
  <si>
    <t>氨溴索溶液型、布地奈德混悬型、布地奈德乳剂型喷雾剂的制备及评价</t>
  </si>
  <si>
    <t>氨溴索的原料药的中残留溶剂测定（气相色谱）</t>
  </si>
  <si>
    <t>氨溴索的高效液相色谱法测定</t>
    <phoneticPr fontId="1" type="noConversion"/>
  </si>
  <si>
    <t>叶娜</t>
    <phoneticPr fontId="1" type="noConversion"/>
  </si>
  <si>
    <t>程亮</t>
    <phoneticPr fontId="4" type="noConversion"/>
  </si>
  <si>
    <t>蒋小岗</t>
    <phoneticPr fontId="1" type="noConversion"/>
  </si>
  <si>
    <t>氨溴索的合成研究-2</t>
    <phoneticPr fontId="4" type="noConversion"/>
  </si>
  <si>
    <t>副教授</t>
    <phoneticPr fontId="4" type="noConversion"/>
  </si>
  <si>
    <t>云轩楼1107</t>
    <phoneticPr fontId="4" type="noConversion"/>
  </si>
  <si>
    <t>云轩楼1207</t>
    <phoneticPr fontId="4" type="noConversion"/>
  </si>
  <si>
    <t>云轩楼1511</t>
    <phoneticPr fontId="4" type="noConversion"/>
  </si>
  <si>
    <t>云轩楼1513</t>
    <phoneticPr fontId="4" type="noConversion"/>
  </si>
  <si>
    <t>404-4115</t>
    <phoneticPr fontId="4" type="noConversion"/>
  </si>
  <si>
    <t>肺毒性模型制备</t>
  </si>
  <si>
    <t>副教授</t>
  </si>
  <si>
    <t>学院院长：</t>
  </si>
  <si>
    <t>教研室主任：</t>
  </si>
  <si>
    <t>填表日期：</t>
  </si>
  <si>
    <t>欧阳艺兰、张健、叶娜、程亮、蒋小岗</t>
  </si>
  <si>
    <t>6-9</t>
    <phoneticPr fontId="4" type="noConversion"/>
  </si>
  <si>
    <t>6-8</t>
    <phoneticPr fontId="1" type="noConversion"/>
  </si>
  <si>
    <t>6-11</t>
    <phoneticPr fontId="1" type="noConversion"/>
  </si>
  <si>
    <t>6-9</t>
    <phoneticPr fontId="1" type="noConversion"/>
  </si>
  <si>
    <t>6-10</t>
    <phoneticPr fontId="1" type="noConversion"/>
  </si>
  <si>
    <t>2024-2025第二学期</t>
    <phoneticPr fontId="1" type="noConversion"/>
  </si>
  <si>
    <t>2022级整合药学</t>
    <phoneticPr fontId="1" type="noConversion"/>
  </si>
  <si>
    <t>呼吸系统实验自编教材</t>
    <phoneticPr fontId="1" type="noConversion"/>
  </si>
  <si>
    <t>(2024-2025-2)-HPAR1175-19D033</t>
    <phoneticPr fontId="1" type="noConversion"/>
  </si>
  <si>
    <t>8-11</t>
    <phoneticPr fontId="4" type="noConversion"/>
  </si>
  <si>
    <t>行标签</t>
  </si>
  <si>
    <t>总计</t>
  </si>
  <si>
    <t>6-9</t>
  </si>
  <si>
    <t>6-8</t>
  </si>
  <si>
    <t>6-11</t>
  </si>
  <si>
    <t>6-10</t>
  </si>
  <si>
    <t>8-11</t>
  </si>
  <si>
    <t>上课
地点</t>
  </si>
  <si>
    <t>(全部)</t>
  </si>
  <si>
    <t>《呼吸系统》实验课教学日历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</si>
</sst>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[$-804]aaa;@"/>
  </numFmts>
  <fonts count="2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b/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name val="等线"/>
      <family val="3"/>
      <charset val="134"/>
    </font>
    <font>
      <sz val="11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49" fontId="6" fillId="0" borderId="1" xfId="1" applyNumberFormat="1" applyFont="1" applyBorder="1" applyAlignment="1">
      <alignment vertical="center" wrapText="1"/>
    </xf>
    <xf numFmtId="49" fontId="6" fillId="0" borderId="1" xfId="1" applyNumberFormat="1" applyFont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0" fillId="0" borderId="1" xfId="0" applyBorder="1">
      <alignment vertical="center"/>
    </xf>
    <xf numFmtId="0" fontId="1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5" fillId="2" borderId="1" xfId="1" applyFont="1" applyFill="1" applyBorder="1" applyAlignment="1">
      <alignment horizontal="center" vertical="center" wrapText="1"/>
    </xf>
    <xf numFmtId="0" fontId="16" fillId="0" borderId="0" xfId="2" applyFont="1">
      <alignment vertical="center"/>
    </xf>
    <xf numFmtId="176" fontId="16" fillId="0" borderId="0" xfId="2" applyNumberFormat="1" applyFont="1" applyAlignment="1">
      <alignment horizontal="left" vertical="center" shrinkToFit="1"/>
    </xf>
    <xf numFmtId="0" fontId="17" fillId="0" borderId="0" xfId="1" applyFont="1">
      <alignment vertical="center"/>
    </xf>
    <xf numFmtId="0" fontId="16" fillId="0" borderId="0" xfId="2" applyFont="1" applyAlignment="1">
      <alignment horizontal="center" vertical="center"/>
    </xf>
    <xf numFmtId="0" fontId="2" fillId="0" borderId="0" xfId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5" fillId="2" borderId="1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shrinkToFit="1"/>
    </xf>
    <xf numFmtId="0" fontId="15" fillId="0" borderId="1" xfId="1" applyFont="1" applyBorder="1" applyAlignment="1">
      <alignment horizontal="center" vertical="center" wrapText="1"/>
    </xf>
    <xf numFmtId="176" fontId="16" fillId="0" borderId="1" xfId="2" applyNumberFormat="1" applyFont="1" applyBorder="1" applyAlignment="1">
      <alignment horizontal="left" vertical="center" shrinkToFit="1"/>
    </xf>
    <xf numFmtId="49" fontId="16" fillId="0" borderId="1" xfId="1" applyNumberFormat="1" applyFont="1" applyBorder="1" applyAlignment="1">
      <alignment horizontal="center" vertical="center" wrapText="1" shrinkToFit="1"/>
    </xf>
    <xf numFmtId="0" fontId="16" fillId="0" borderId="1" xfId="1" applyFont="1" applyBorder="1" applyAlignment="1">
      <alignment horizontal="center" vertical="center" wrapText="1" shrinkToFit="1"/>
    </xf>
    <xf numFmtId="0" fontId="19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176" fontId="16" fillId="0" borderId="3" xfId="2" applyNumberFormat="1" applyFont="1" applyFill="1" applyBorder="1" applyAlignment="1">
      <alignment horizontal="left" vertical="center" shrinkToFit="1"/>
    </xf>
    <xf numFmtId="177" fontId="16" fillId="0" borderId="3" xfId="2" applyNumberFormat="1" applyFont="1" applyFill="1" applyBorder="1" applyAlignment="1">
      <alignment horizontal="left" vertical="center" shrinkToFit="1"/>
    </xf>
    <xf numFmtId="0" fontId="16" fillId="0" borderId="1" xfId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 shrinkToFit="1"/>
    </xf>
    <xf numFmtId="0" fontId="16" fillId="0" borderId="1" xfId="1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vertical="center" wrapText="1"/>
    </xf>
    <xf numFmtId="176" fontId="16" fillId="0" borderId="1" xfId="2" applyNumberFormat="1" applyFont="1" applyFill="1" applyBorder="1" applyAlignment="1">
      <alignment horizontal="left" vertical="center" shrinkToFit="1"/>
    </xf>
    <xf numFmtId="0" fontId="18" fillId="0" borderId="1" xfId="0" applyFont="1" applyFill="1" applyBorder="1">
      <alignment vertical="center"/>
    </xf>
    <xf numFmtId="49" fontId="16" fillId="0" borderId="1" xfId="1" applyNumberFormat="1" applyFont="1" applyFill="1" applyBorder="1" applyAlignment="1">
      <alignment vertical="center" wrapText="1"/>
    </xf>
    <xf numFmtId="0" fontId="20" fillId="0" borderId="1" xfId="0" applyFont="1" applyFill="1" applyBorder="1">
      <alignment vertical="center"/>
    </xf>
    <xf numFmtId="0" fontId="3" fillId="2" borderId="0" xfId="1" applyFont="1" applyFill="1" applyAlignment="1">
      <alignment horizontal="center" vertical="center"/>
    </xf>
    <xf numFmtId="0" fontId="16" fillId="0" borderId="0" xfId="2" applyFont="1" applyAlignment="1">
      <alignment horizontal="center" vertical="center" shrinkToFit="1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left" vertical="center" indent="1"/>
    </xf>
    <xf numFmtId="0" fontId="0" fillId="0" borderId="0" xfId="0" applyAlignment="1">
      <alignment horizontal="left" vertical="center" indent="2"/>
    </xf>
  </cellXfs>
  <cellStyles count="3">
    <cellStyle name="常规" xfId="0" builtinId="0"/>
    <cellStyle name="常规 2" xfId="1" xr:uid="{00000000-0005-0000-0000-000001000000}"/>
    <cellStyle name="常规 2 2" xfId="2" xr:uid="{1525C8C0-6BE2-4140-B5FC-DC8BC6307F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者" refreshedDate="45666.613722800925" createdVersion="7" refreshedVersion="7" minRefreshableVersion="3" recordCount="8" xr:uid="{54FAB0EF-6A6C-46B2-BFA5-6F47AD466C9C}">
  <cacheSource type="worksheet">
    <worksheetSource ref="A6:G14" sheet="36课时"/>
  </cacheSource>
  <cacheFields count="7">
    <cacheField name="周次" numFmtId="0">
      <sharedItems containsSemiMixedTypes="0" containsString="0" containsNumber="1" containsInteger="1" minValue="2" maxValue="4" count="3">
        <n v="2"/>
        <n v="3"/>
        <n v="4"/>
      </sharedItems>
    </cacheField>
    <cacheField name="上课_x000a_日期" numFmtId="176">
      <sharedItems containsSemiMixedTypes="0" containsNonDate="0" containsDate="1" containsString="0" minDate="2025-03-03T00:00:00" maxDate="2025-03-18T00:00:00"/>
    </cacheField>
    <cacheField name="星期几" numFmtId="177">
      <sharedItems containsSemiMixedTypes="0" containsNonDate="0" containsDate="1" containsString="0" minDate="2025-03-03T00:00:00" maxDate="2025-03-18T00:00:00" count="8">
        <d v="2025-03-03T00:00:00"/>
        <d v="2025-03-04T00:00:00"/>
        <d v="2025-03-05T00:00:00"/>
        <d v="2025-03-06T00:00:00"/>
        <d v="2025-03-11T00:00:00"/>
        <d v="2025-03-12T00:00:00"/>
        <d v="2025-03-13T00:00:00"/>
        <d v="2025-03-17T00:00:00"/>
      </sharedItems>
    </cacheField>
    <cacheField name="节次" numFmtId="49">
      <sharedItems count="5">
        <s v="6-9"/>
        <s v="6-8"/>
        <s v="6-11"/>
        <s v="6-10"/>
        <s v="8-11"/>
      </sharedItems>
    </cacheField>
    <cacheField name="授课_x000a_形式" numFmtId="0">
      <sharedItems/>
    </cacheField>
    <cacheField name="教学内容" numFmtId="0">
      <sharedItems/>
    </cacheField>
    <cacheField name="上课_x000a_地点" numFmtId="0">
      <sharedItems count="5">
        <s v="云轩楼1511"/>
        <s v="云轩楼1513"/>
        <s v="云轩楼1207"/>
        <s v="云轩楼1107"/>
        <s v="404-41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d v="2025-03-03T00:00:00"/>
    <x v="0"/>
    <x v="0"/>
    <s v="实验/见习"/>
    <s v="氧化苦参碱的提取分离"/>
    <x v="0"/>
  </r>
  <r>
    <x v="0"/>
    <d v="2025-03-04T00:00:00"/>
    <x v="1"/>
    <x v="1"/>
    <s v="实验/见习"/>
    <s v="氧化苦参碱的提取分离"/>
    <x v="0"/>
  </r>
  <r>
    <x v="0"/>
    <d v="2025-03-05T00:00:00"/>
    <x v="2"/>
    <x v="2"/>
    <s v="实验/见习"/>
    <s v="氨溴索的合成研究-1"/>
    <x v="1"/>
  </r>
  <r>
    <x v="0"/>
    <d v="2025-03-06T00:00:00"/>
    <x v="3"/>
    <x v="0"/>
    <s v="实验/见习"/>
    <s v="氨溴索的合成研究-2"/>
    <x v="1"/>
  </r>
  <r>
    <x v="1"/>
    <d v="2025-03-11T00:00:00"/>
    <x v="4"/>
    <x v="0"/>
    <s v="实验/见习"/>
    <s v="氨溴索的原料药的中残留溶剂测定（气相色谱）"/>
    <x v="2"/>
  </r>
  <r>
    <x v="1"/>
    <d v="2025-03-12T00:00:00"/>
    <x v="5"/>
    <x v="3"/>
    <s v="实验/见习"/>
    <s v="氨溴索溶液型、布地奈德混悬型、布地奈德乳剂型喷雾剂的制备及评价"/>
    <x v="3"/>
  </r>
  <r>
    <x v="1"/>
    <d v="2025-03-13T00:00:00"/>
    <x v="6"/>
    <x v="2"/>
    <s v="实验/见习"/>
    <s v="氨溴索的高效液相色谱法测定"/>
    <x v="2"/>
  </r>
  <r>
    <x v="2"/>
    <d v="2025-03-17T00:00:00"/>
    <x v="7"/>
    <x v="4"/>
    <s v="实验/见习"/>
    <s v="肺毒性模型制备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FDBE87-2CB2-49E1-BBC2-2B11A43733B0}" name="数据透视表4" cacheId="25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K6:K26" firstHeaderRow="1" firstDataRow="1" firstDataCol="1" rowPageCount="1" colPageCount="1"/>
  <pivotFields count="7">
    <pivotField axis="axisRow" showAll="0">
      <items count="4">
        <item x="0"/>
        <item x="1"/>
        <item x="2"/>
        <item t="default"/>
      </items>
    </pivotField>
    <pivotField numFmtId="176" showAll="0"/>
    <pivotField axis="axisRow" numFmtId="177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6">
        <item x="3"/>
        <item x="2"/>
        <item x="1"/>
        <item x="0"/>
        <item x="4"/>
        <item t="default"/>
      </items>
    </pivotField>
    <pivotField showAll="0"/>
    <pivotField showAll="0"/>
    <pivotField axis="axisPage" showAll="0">
      <items count="6">
        <item x="4"/>
        <item x="3"/>
        <item x="2"/>
        <item x="0"/>
        <item x="1"/>
        <item t="default"/>
      </items>
    </pivotField>
  </pivotFields>
  <rowFields count="3">
    <field x="0"/>
    <field x="2"/>
    <field x="3"/>
  </rowFields>
  <rowItems count="20">
    <i>
      <x/>
    </i>
    <i r="1">
      <x/>
    </i>
    <i r="2">
      <x v="3"/>
    </i>
    <i r="1">
      <x v="1"/>
    </i>
    <i r="2">
      <x v="2"/>
    </i>
    <i r="1">
      <x v="2"/>
    </i>
    <i r="2">
      <x v="1"/>
    </i>
    <i r="1">
      <x v="3"/>
    </i>
    <i r="2">
      <x v="3"/>
    </i>
    <i>
      <x v="1"/>
    </i>
    <i r="1">
      <x v="4"/>
    </i>
    <i r="2">
      <x v="3"/>
    </i>
    <i r="1">
      <x v="5"/>
    </i>
    <i r="2">
      <x/>
    </i>
    <i r="1">
      <x v="6"/>
    </i>
    <i r="2">
      <x v="1"/>
    </i>
    <i>
      <x v="2"/>
    </i>
    <i r="1">
      <x v="7"/>
    </i>
    <i r="2">
      <x v="4"/>
    </i>
    <i t="grand">
      <x/>
    </i>
  </rowItems>
  <colItems count="1">
    <i/>
  </colItems>
  <pageFields count="1">
    <pageField fld="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tabSelected="1" zoomScale="120" zoomScaleNormal="120" workbookViewId="0">
      <selection activeCell="Q15" sqref="Q15"/>
    </sheetView>
  </sheetViews>
  <sheetFormatPr defaultRowHeight="13.5" x14ac:dyDescent="0.15"/>
  <cols>
    <col min="5" max="5" width="16" bestFit="1" customWidth="1"/>
    <col min="6" max="6" width="26.75" customWidth="1"/>
    <col min="7" max="7" width="13.125" customWidth="1"/>
    <col min="11" max="11" width="15.25" bestFit="1" customWidth="1"/>
    <col min="12" max="12" width="9.25" bestFit="1" customWidth="1"/>
    <col min="13" max="14" width="12.5" bestFit="1" customWidth="1"/>
    <col min="15" max="15" width="8" bestFit="1" customWidth="1"/>
    <col min="16" max="16" width="5.75" bestFit="1" customWidth="1"/>
  </cols>
  <sheetData>
    <row r="1" spans="1:12" ht="20.25" x14ac:dyDescent="0.15">
      <c r="A1" s="41" t="s">
        <v>64</v>
      </c>
      <c r="B1" s="41"/>
      <c r="C1" s="41"/>
      <c r="D1" s="41"/>
      <c r="E1" s="41"/>
      <c r="F1" s="41"/>
      <c r="G1" s="41"/>
      <c r="H1" s="41"/>
      <c r="I1" s="41"/>
      <c r="J1" s="41"/>
    </row>
    <row r="2" spans="1:12" x14ac:dyDescent="0.15">
      <c r="A2" s="46" t="s">
        <v>0</v>
      </c>
      <c r="B2" s="46"/>
      <c r="C2" s="47" t="s">
        <v>53</v>
      </c>
      <c r="D2" s="48"/>
      <c r="E2" s="48"/>
      <c r="F2" s="48"/>
      <c r="G2" s="12" t="s">
        <v>1</v>
      </c>
      <c r="H2" s="46" t="s">
        <v>50</v>
      </c>
      <c r="I2" s="46"/>
      <c r="J2" s="46"/>
    </row>
    <row r="3" spans="1:12" x14ac:dyDescent="0.15">
      <c r="A3" s="46" t="s">
        <v>2</v>
      </c>
      <c r="B3" s="49" t="s">
        <v>44</v>
      </c>
      <c r="C3" s="50"/>
      <c r="D3" s="50"/>
      <c r="E3" s="46" t="s">
        <v>3</v>
      </c>
      <c r="F3" s="46" t="s">
        <v>51</v>
      </c>
      <c r="G3" s="46"/>
      <c r="H3" s="20" t="s">
        <v>4</v>
      </c>
      <c r="I3" s="21"/>
      <c r="J3" s="22" t="s">
        <v>5</v>
      </c>
    </row>
    <row r="4" spans="1:12" x14ac:dyDescent="0.15">
      <c r="A4" s="46"/>
      <c r="B4" s="50"/>
      <c r="C4" s="50"/>
      <c r="D4" s="50"/>
      <c r="E4" s="46"/>
      <c r="F4" s="46"/>
      <c r="G4" s="46"/>
      <c r="H4" s="20" t="s">
        <v>18</v>
      </c>
      <c r="I4" s="21">
        <v>36</v>
      </c>
      <c r="J4" s="22" t="s">
        <v>5</v>
      </c>
      <c r="K4" s="51" t="s">
        <v>62</v>
      </c>
      <c r="L4" t="s">
        <v>63</v>
      </c>
    </row>
    <row r="5" spans="1:12" x14ac:dyDescent="0.15">
      <c r="A5" s="12" t="s">
        <v>6</v>
      </c>
      <c r="B5" s="45" t="s">
        <v>52</v>
      </c>
      <c r="C5" s="45"/>
      <c r="D5" s="45"/>
      <c r="E5" s="45"/>
      <c r="F5" s="45"/>
      <c r="G5" s="45"/>
      <c r="H5" s="23" t="s">
        <v>7</v>
      </c>
      <c r="I5" s="21">
        <v>37</v>
      </c>
      <c r="J5" s="21" t="s">
        <v>19</v>
      </c>
    </row>
    <row r="6" spans="1:12" ht="25.5" x14ac:dyDescent="0.15">
      <c r="A6" s="9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17</v>
      </c>
      <c r="K6" s="51" t="s">
        <v>55</v>
      </c>
    </row>
    <row r="7" spans="1:12" ht="16.5" x14ac:dyDescent="0.15">
      <c r="A7" s="30">
        <v>2</v>
      </c>
      <c r="B7" s="31">
        <v>45719</v>
      </c>
      <c r="C7" s="32">
        <f t="shared" ref="C7" si="0">B7</f>
        <v>45719</v>
      </c>
      <c r="D7" s="34" t="s">
        <v>45</v>
      </c>
      <c r="E7" s="35" t="s">
        <v>22</v>
      </c>
      <c r="F7" s="38" t="s">
        <v>23</v>
      </c>
      <c r="G7" s="7" t="s">
        <v>36</v>
      </c>
      <c r="H7" s="10" t="s">
        <v>24</v>
      </c>
      <c r="I7" s="10" t="s">
        <v>33</v>
      </c>
      <c r="J7" s="10">
        <v>4</v>
      </c>
      <c r="K7" s="52">
        <v>2</v>
      </c>
    </row>
    <row r="8" spans="1:12" ht="16.5" x14ac:dyDescent="0.15">
      <c r="A8" s="30">
        <v>2</v>
      </c>
      <c r="B8" s="31">
        <v>45720</v>
      </c>
      <c r="C8" s="32">
        <f t="shared" ref="C8:C10" si="1">B8</f>
        <v>45720</v>
      </c>
      <c r="D8" s="34" t="s">
        <v>46</v>
      </c>
      <c r="E8" s="35" t="s">
        <v>22</v>
      </c>
      <c r="F8" s="38" t="s">
        <v>23</v>
      </c>
      <c r="G8" s="7" t="s">
        <v>36</v>
      </c>
      <c r="H8" s="10" t="s">
        <v>24</v>
      </c>
      <c r="I8" s="10" t="s">
        <v>33</v>
      </c>
      <c r="J8" s="10">
        <v>3</v>
      </c>
      <c r="K8" s="53">
        <v>45719</v>
      </c>
    </row>
    <row r="9" spans="1:12" ht="16.5" x14ac:dyDescent="0.15">
      <c r="A9" s="30">
        <v>2</v>
      </c>
      <c r="B9" s="31">
        <v>45721</v>
      </c>
      <c r="C9" s="32">
        <f t="shared" si="1"/>
        <v>45721</v>
      </c>
      <c r="D9" s="34" t="s">
        <v>47</v>
      </c>
      <c r="E9" s="35" t="s">
        <v>22</v>
      </c>
      <c r="F9" s="36" t="s">
        <v>25</v>
      </c>
      <c r="G9" s="7" t="s">
        <v>37</v>
      </c>
      <c r="H9" s="10" t="s">
        <v>29</v>
      </c>
      <c r="I9" s="10" t="s">
        <v>33</v>
      </c>
      <c r="J9" s="10">
        <v>6</v>
      </c>
      <c r="K9" s="54" t="s">
        <v>57</v>
      </c>
    </row>
    <row r="10" spans="1:12" ht="16.5" x14ac:dyDescent="0.15">
      <c r="A10" s="33">
        <v>2</v>
      </c>
      <c r="B10" s="31">
        <v>45722</v>
      </c>
      <c r="C10" s="32">
        <f t="shared" si="1"/>
        <v>45722</v>
      </c>
      <c r="D10" s="34" t="s">
        <v>48</v>
      </c>
      <c r="E10" s="35" t="s">
        <v>22</v>
      </c>
      <c r="F10" s="36" t="s">
        <v>32</v>
      </c>
      <c r="G10" s="7" t="s">
        <v>37</v>
      </c>
      <c r="H10" s="10" t="s">
        <v>20</v>
      </c>
      <c r="I10" s="10" t="s">
        <v>33</v>
      </c>
      <c r="J10" s="10">
        <v>4</v>
      </c>
      <c r="K10" s="53">
        <v>45720</v>
      </c>
    </row>
    <row r="11" spans="1:12" ht="33" x14ac:dyDescent="0.15">
      <c r="A11" s="33">
        <v>3</v>
      </c>
      <c r="B11" s="31">
        <v>45727</v>
      </c>
      <c r="C11" s="32">
        <f t="shared" ref="C11:C12" si="2">B11</f>
        <v>45727</v>
      </c>
      <c r="D11" s="34" t="s">
        <v>45</v>
      </c>
      <c r="E11" s="35" t="s">
        <v>22</v>
      </c>
      <c r="F11" s="36" t="s">
        <v>27</v>
      </c>
      <c r="G11" s="7" t="s">
        <v>35</v>
      </c>
      <c r="H11" s="10" t="s">
        <v>21</v>
      </c>
      <c r="I11" s="10" t="s">
        <v>40</v>
      </c>
      <c r="J11" s="10">
        <v>4</v>
      </c>
      <c r="K11" s="54" t="s">
        <v>58</v>
      </c>
    </row>
    <row r="12" spans="1:12" ht="33" x14ac:dyDescent="0.15">
      <c r="A12" s="33">
        <v>3</v>
      </c>
      <c r="B12" s="31">
        <v>45728</v>
      </c>
      <c r="C12" s="32">
        <f t="shared" si="2"/>
        <v>45728</v>
      </c>
      <c r="D12" s="34" t="s">
        <v>49</v>
      </c>
      <c r="E12" s="35" t="s">
        <v>22</v>
      </c>
      <c r="F12" s="36" t="s">
        <v>26</v>
      </c>
      <c r="G12" s="28" t="s">
        <v>34</v>
      </c>
      <c r="H12" s="26" t="s">
        <v>30</v>
      </c>
      <c r="I12" s="26" t="s">
        <v>33</v>
      </c>
      <c r="J12" s="27">
        <v>5</v>
      </c>
      <c r="K12" s="53">
        <v>45721</v>
      </c>
    </row>
    <row r="13" spans="1:12" ht="16.5" x14ac:dyDescent="0.15">
      <c r="A13" s="33">
        <v>3</v>
      </c>
      <c r="B13" s="31">
        <v>45729</v>
      </c>
      <c r="C13" s="32">
        <f t="shared" ref="C13" si="3">B13</f>
        <v>45729</v>
      </c>
      <c r="D13" s="34" t="s">
        <v>47</v>
      </c>
      <c r="E13" s="35" t="s">
        <v>22</v>
      </c>
      <c r="F13" s="36" t="s">
        <v>28</v>
      </c>
      <c r="G13" s="7" t="s">
        <v>35</v>
      </c>
      <c r="H13" s="10" t="s">
        <v>21</v>
      </c>
      <c r="I13" s="10" t="s">
        <v>40</v>
      </c>
      <c r="J13" s="10">
        <v>6</v>
      </c>
      <c r="K13" s="54" t="s">
        <v>59</v>
      </c>
    </row>
    <row r="14" spans="1:12" ht="16.5" x14ac:dyDescent="0.15">
      <c r="A14" s="33">
        <v>4</v>
      </c>
      <c r="B14" s="31">
        <v>45733</v>
      </c>
      <c r="C14" s="32">
        <f t="shared" ref="C14" si="4">B14</f>
        <v>45733</v>
      </c>
      <c r="D14" s="34" t="s">
        <v>54</v>
      </c>
      <c r="E14" s="35" t="s">
        <v>22</v>
      </c>
      <c r="F14" s="36" t="s">
        <v>39</v>
      </c>
      <c r="G14" s="7" t="s">
        <v>38</v>
      </c>
      <c r="H14" s="10" t="s">
        <v>31</v>
      </c>
      <c r="I14" s="10" t="s">
        <v>33</v>
      </c>
      <c r="J14" s="10">
        <v>4</v>
      </c>
      <c r="K14" s="53">
        <v>45722</v>
      </c>
    </row>
    <row r="15" spans="1:12" ht="16.5" x14ac:dyDescent="0.15">
      <c r="A15" s="33"/>
      <c r="B15" s="37"/>
      <c r="C15" s="34"/>
      <c r="D15" s="34"/>
      <c r="E15" s="35"/>
      <c r="F15" s="36"/>
      <c r="G15" s="7"/>
      <c r="H15" s="10"/>
      <c r="I15" s="10"/>
      <c r="J15" s="10"/>
      <c r="K15" s="54" t="s">
        <v>57</v>
      </c>
    </row>
    <row r="16" spans="1:12" x14ac:dyDescent="0.15">
      <c r="A16" s="33"/>
      <c r="B16" s="39"/>
      <c r="C16" s="34"/>
      <c r="D16" s="40"/>
      <c r="E16" s="40"/>
      <c r="F16" s="40"/>
      <c r="G16" s="6"/>
      <c r="H16" s="6"/>
      <c r="I16" s="6"/>
      <c r="J16" s="6"/>
      <c r="K16" s="52">
        <v>3</v>
      </c>
    </row>
    <row r="17" spans="1:11" ht="16.5" x14ac:dyDescent="0.15">
      <c r="A17" s="24"/>
      <c r="B17" s="25"/>
      <c r="C17" s="10"/>
      <c r="D17" s="10"/>
      <c r="E17" s="11"/>
      <c r="F17" s="8"/>
      <c r="G17" s="7"/>
      <c r="H17" s="10"/>
      <c r="I17" s="10"/>
      <c r="J17" s="10"/>
      <c r="K17" s="53">
        <v>45727</v>
      </c>
    </row>
    <row r="18" spans="1:11" ht="16.5" x14ac:dyDescent="0.15">
      <c r="A18" s="4"/>
      <c r="B18" s="1"/>
      <c r="C18" s="2"/>
      <c r="D18" s="2"/>
      <c r="E18" s="3"/>
      <c r="F18" s="5"/>
      <c r="G18" s="6"/>
      <c r="H18" s="5"/>
      <c r="I18" s="4"/>
      <c r="J18" s="4"/>
      <c r="K18" s="54" t="s">
        <v>57</v>
      </c>
    </row>
    <row r="19" spans="1:11" ht="16.5" x14ac:dyDescent="0.15">
      <c r="A19" s="4"/>
      <c r="B19" s="1"/>
      <c r="C19" s="2"/>
      <c r="D19" s="2"/>
      <c r="E19" s="3"/>
      <c r="F19" s="5"/>
      <c r="G19" s="6"/>
      <c r="H19" s="5"/>
      <c r="I19" s="4"/>
      <c r="J19" s="4"/>
      <c r="K19" s="53">
        <v>45728</v>
      </c>
    </row>
    <row r="20" spans="1:11" ht="16.5" x14ac:dyDescent="0.15">
      <c r="A20" s="4"/>
      <c r="B20" s="1"/>
      <c r="C20" s="2"/>
      <c r="D20" s="2"/>
      <c r="E20" s="3"/>
      <c r="F20" s="5"/>
      <c r="G20" s="6"/>
      <c r="H20" s="5"/>
      <c r="I20" s="4"/>
      <c r="J20" s="29">
        <f>SUM(J7:J14)</f>
        <v>36</v>
      </c>
      <c r="K20" s="54" t="s">
        <v>60</v>
      </c>
    </row>
    <row r="21" spans="1:11" x14ac:dyDescent="0.15">
      <c r="A21" s="13" t="s">
        <v>41</v>
      </c>
      <c r="B21" s="14"/>
      <c r="C21" s="42"/>
      <c r="D21" s="42"/>
      <c r="E21" s="42"/>
      <c r="F21" s="13"/>
      <c r="G21" s="43" t="s">
        <v>42</v>
      </c>
      <c r="H21" s="43"/>
      <c r="I21" s="43"/>
      <c r="J21" s="43"/>
      <c r="K21" s="53">
        <v>45729</v>
      </c>
    </row>
    <row r="22" spans="1:11" x14ac:dyDescent="0.15">
      <c r="A22" s="15"/>
      <c r="B22" s="15"/>
      <c r="C22" s="15"/>
      <c r="D22" s="15"/>
      <c r="E22" s="15"/>
      <c r="F22" s="16"/>
      <c r="G22" s="13" t="s">
        <v>43</v>
      </c>
      <c r="H22" s="44"/>
      <c r="I22" s="44"/>
      <c r="J22" s="44"/>
      <c r="K22" s="54" t="s">
        <v>59</v>
      </c>
    </row>
    <row r="23" spans="1:11" x14ac:dyDescent="0.15">
      <c r="A23" s="17"/>
      <c r="B23" s="17"/>
      <c r="C23" s="17"/>
      <c r="D23" s="17"/>
      <c r="E23" s="17"/>
      <c r="F23" s="18"/>
      <c r="G23" s="19"/>
      <c r="H23" s="17"/>
      <c r="I23" s="17"/>
      <c r="J23" s="17"/>
      <c r="K23" s="52">
        <v>4</v>
      </c>
    </row>
    <row r="24" spans="1:11" x14ac:dyDescent="0.15">
      <c r="K24" s="53">
        <v>45733</v>
      </c>
    </row>
    <row r="25" spans="1:11" x14ac:dyDescent="0.15">
      <c r="K25" s="54" t="s">
        <v>61</v>
      </c>
    </row>
    <row r="26" spans="1:11" x14ac:dyDescent="0.15">
      <c r="K26" s="52" t="s">
        <v>56</v>
      </c>
    </row>
  </sheetData>
  <mergeCells count="12">
    <mergeCell ref="A1:J1"/>
    <mergeCell ref="C21:E21"/>
    <mergeCell ref="G21:J21"/>
    <mergeCell ref="H22:J22"/>
    <mergeCell ref="B5:G5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2">
    <dataValidation type="list" allowBlank="1" showInputMessage="1" showErrorMessage="1" sqref="E17:E20 E14:E15 E7:E13" xr:uid="{AB1C1CED-7176-42A1-8BB3-33BCDBDA5F78}">
      <formula1>"理论课,实验/见习,PBL,CBL,复习/辅导,考试/考核"</formula1>
    </dataValidation>
    <dataValidation type="list" allowBlank="1" showInputMessage="1" showErrorMessage="1" sqref="C7:C20" xr:uid="{47CAD16B-A9DB-4C2E-A849-772C3EF2932C}">
      <formula1>weekday</formula1>
    </dataValidation>
  </dataValidations>
  <pageMargins left="0.7" right="0.7" top="0.75" bottom="0.75" header="0.3" footer="0.3"/>
  <pageSetup paperSize="9" orientation="portrait" horizontalDpi="200" verticalDpi="20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36课时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2025-01-09T06:44:21Z</dcterms:modified>
</cp:coreProperties>
</file>